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k_yoon\ITQ\☆2026\2026_105\6. 미오새검토(감수전)\105_엑셀\"/>
    </mc:Choice>
  </mc:AlternateContent>
  <xr:revisionPtr revIDLastSave="0" documentId="13_ncr:1_{2C659F36-0A47-4A54-89B2-72912F49E363}" xr6:coauthVersionLast="47" xr6:coauthVersionMax="47" xr10:uidLastSave="{00000000-0000-0000-0000-000000000000}"/>
  <bookViews>
    <workbookView xWindow="-108" yWindow="-108" windowWidth="23256" windowHeight="12456" activeTab="2" xr2:uid="{E15E2F63-3BC6-4CFD-BC2B-F50E6F1956B1}"/>
  </bookViews>
  <sheets>
    <sheet name="문제" sheetId="11" r:id="rId1"/>
    <sheet name="제1작업" sheetId="1" r:id="rId2"/>
    <sheet name="제2작업" sheetId="5" r:id="rId3"/>
    <sheet name="제3작업" sheetId="6" r:id="rId4"/>
    <sheet name="제4작업" sheetId="12" r:id="rId5"/>
  </sheets>
  <definedNames>
    <definedName name="_xlnm._FilterDatabase" localSheetId="2" hidden="1">제2작업!$B$2:$H$10</definedName>
    <definedName name="_xlnm.Criteria" localSheetId="2">제2작업!$B$14:$C$15</definedName>
    <definedName name="_xlnm.Extract" localSheetId="2">제2작업!$B$18:$E$18</definedName>
    <definedName name="판매단가" localSheetId="0">문제!$F$5:$F$12</definedName>
    <definedName name="판매단가">제1작업!$F$5:$F$12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5" i="6" l="1"/>
  <c r="H10" i="6"/>
  <c r="H5" i="6"/>
  <c r="H17" i="6" s="1"/>
  <c r="C16" i="6"/>
  <c r="C11" i="6"/>
  <c r="C6" i="6"/>
  <c r="C18" i="6" s="1"/>
  <c r="H11" i="5"/>
  <c r="E13" i="1"/>
  <c r="E14" i="1"/>
  <c r="J14" i="1"/>
  <c r="J5" i="1"/>
  <c r="J6" i="1"/>
  <c r="J7" i="1"/>
  <c r="J8" i="1"/>
  <c r="J9" i="1"/>
  <c r="J10" i="1"/>
  <c r="J11" i="1"/>
  <c r="J12" i="1"/>
  <c r="I5" i="1"/>
  <c r="I6" i="1"/>
  <c r="I7" i="1"/>
  <c r="I8" i="1"/>
  <c r="I9" i="1"/>
  <c r="I10" i="1"/>
  <c r="I11" i="1"/>
  <c r="I12" i="1"/>
  <c r="J13" i="1"/>
</calcChain>
</file>

<file path=xl/sharedStrings.xml><?xml version="1.0" encoding="utf-8"?>
<sst xmlns="http://schemas.openxmlformats.org/spreadsheetml/2006/main" count="215" uniqueCount="60">
  <si>
    <t>전체 개수</t>
  </si>
  <si>
    <t>전체 평균</t>
  </si>
  <si>
    <t>(1)</t>
    <phoneticPr fontId="2" type="noConversion"/>
  </si>
  <si>
    <t>(2)</t>
    <phoneticPr fontId="2" type="noConversion"/>
  </si>
  <si>
    <t>(3)</t>
    <phoneticPr fontId="2" type="noConversion"/>
  </si>
  <si>
    <t>(4)</t>
    <phoneticPr fontId="2" type="noConversion"/>
  </si>
  <si>
    <t>(5)</t>
    <phoneticPr fontId="2" type="noConversion"/>
  </si>
  <si>
    <t>(6)</t>
    <phoneticPr fontId="2" type="noConversion"/>
  </si>
  <si>
    <t>분류</t>
  </si>
  <si>
    <t>상품코드</t>
  </si>
  <si>
    <t>상품명</t>
  </si>
  <si>
    <t>생산자</t>
  </si>
  <si>
    <t>판매단가</t>
  </si>
  <si>
    <t>판매순위</t>
  </si>
  <si>
    <t>유기농 배</t>
  </si>
  <si>
    <t>명산지 멸치</t>
  </si>
  <si>
    <t>조미김 세트</t>
  </si>
  <si>
    <t>CNB-211</t>
    <phoneticPr fontId="2" type="noConversion"/>
  </si>
  <si>
    <t>CNB-252</t>
    <phoneticPr fontId="2" type="noConversion"/>
  </si>
  <si>
    <t>CNB-261</t>
    <phoneticPr fontId="2" type="noConversion"/>
  </si>
  <si>
    <t>CNB-133</t>
    <phoneticPr fontId="2" type="noConversion"/>
  </si>
  <si>
    <t>CNB-243</t>
    <phoneticPr fontId="2" type="noConversion"/>
  </si>
  <si>
    <t>CNB-432</t>
    <phoneticPr fontId="2" type="noConversion"/>
  </si>
  <si>
    <t>CNB-352</t>
    <phoneticPr fontId="2" type="noConversion"/>
  </si>
  <si>
    <t>과일류</t>
  </si>
  <si>
    <t>과자류</t>
  </si>
  <si>
    <t>수산물</t>
  </si>
  <si>
    <t>생산지</t>
    <phoneticPr fontId="2" type="noConversion"/>
  </si>
  <si>
    <t>죽향딸기</t>
    <phoneticPr fontId="2" type="noConversion"/>
  </si>
  <si>
    <t>과일류</t>
    <phoneticPr fontId="2" type="noConversion"/>
  </si>
  <si>
    <t>전월 판매량
(단위:개)</t>
    <phoneticPr fontId="2" type="noConversion"/>
  </si>
  <si>
    <t>죽방 양갱</t>
    <phoneticPr fontId="2" type="noConversion"/>
  </si>
  <si>
    <t>팬더 마카롱</t>
    <phoneticPr fontId="2" type="noConversion"/>
  </si>
  <si>
    <t>세지 멜론</t>
  </si>
  <si>
    <t>세지 멜론</t>
    <phoneticPr fontId="2" type="noConversion"/>
  </si>
  <si>
    <t>과자류</t>
    <phoneticPr fontId="2" type="noConversion"/>
  </si>
  <si>
    <t>창평 한과</t>
    <phoneticPr fontId="2" type="noConversion"/>
  </si>
  <si>
    <t>CNB-242</t>
    <phoneticPr fontId="2" type="noConversion"/>
  </si>
  <si>
    <t>송시현</t>
    <phoneticPr fontId="2" type="noConversion"/>
  </si>
  <si>
    <t>최수영</t>
    <phoneticPr fontId="2" type="noConversion"/>
  </si>
  <si>
    <t>박은주</t>
    <phoneticPr fontId="2" type="noConversion"/>
  </si>
  <si>
    <t>장세빈</t>
    <phoneticPr fontId="2" type="noConversion"/>
  </si>
  <si>
    <t>채현진</t>
    <phoneticPr fontId="2" type="noConversion"/>
  </si>
  <si>
    <t>윤옥빈</t>
    <phoneticPr fontId="2" type="noConversion"/>
  </si>
  <si>
    <t>송형호</t>
    <phoneticPr fontId="2" type="noConversion"/>
  </si>
  <si>
    <t>윤지나</t>
    <phoneticPr fontId="2" type="noConversion"/>
  </si>
  <si>
    <t>4월 판매량
(단위:개)</t>
    <phoneticPr fontId="2" type="noConversion"/>
  </si>
  <si>
    <t>최저 판매단가</t>
    <phoneticPr fontId="2" type="noConversion"/>
  </si>
  <si>
    <t>생산자</t>
    <phoneticPr fontId="2" type="noConversion"/>
  </si>
  <si>
    <t>과일류 4월 판매량(단위:개) 평균</t>
    <phoneticPr fontId="2" type="noConversion"/>
  </si>
  <si>
    <t>수산물 상품의 수</t>
    <phoneticPr fontId="2" type="noConversion"/>
  </si>
  <si>
    <t>과일류 4월 판매량(단위:개) 합계</t>
    <phoneticPr fontId="2" type="noConversion"/>
  </si>
  <si>
    <t>과*</t>
    <phoneticPr fontId="2" type="noConversion"/>
  </si>
  <si>
    <t>수산물 개수</t>
  </si>
  <si>
    <t>과자류 개수</t>
  </si>
  <si>
    <t>과일류 개수</t>
  </si>
  <si>
    <t>수산물 평균</t>
  </si>
  <si>
    <t>과자류 평균</t>
  </si>
  <si>
    <t>과일류 평균</t>
  </si>
  <si>
    <t>&gt;=200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</si>
</sst>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&quot;원&quot;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  <font>
      <b/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auto="1"/>
      </diagonal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auto="1"/>
      </diagonal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41" fontId="3" fillId="0" borderId="1" xfId="1" applyFont="1" applyBorder="1" applyAlignment="1">
      <alignment horizontal="right" vertical="center"/>
    </xf>
    <xf numFmtId="41" fontId="3" fillId="0" borderId="3" xfId="1" applyFont="1" applyBorder="1" applyAlignment="1">
      <alignment horizontal="right" vertical="center"/>
    </xf>
    <xf numFmtId="41" fontId="3" fillId="0" borderId="8" xfId="1" applyFont="1" applyBorder="1" applyAlignment="1">
      <alignment horizontal="right" vertical="center"/>
    </xf>
    <xf numFmtId="41" fontId="3" fillId="0" borderId="0" xfId="1" applyFont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41" fontId="3" fillId="0" borderId="11" xfId="1" applyFont="1" applyBorder="1" applyAlignment="1">
      <alignment horizontal="right" vertical="center"/>
    </xf>
    <xf numFmtId="41" fontId="3" fillId="0" borderId="9" xfId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/>
    </xf>
    <xf numFmtId="176" fontId="3" fillId="0" borderId="3" xfId="1" applyNumberFormat="1" applyFont="1" applyBorder="1" applyAlignment="1">
      <alignment horizontal="right" vertical="center"/>
    </xf>
    <xf numFmtId="176" fontId="3" fillId="0" borderId="1" xfId="1" applyNumberFormat="1" applyFont="1" applyBorder="1" applyAlignment="1">
      <alignment horizontal="right" vertical="center"/>
    </xf>
    <xf numFmtId="176" fontId="3" fillId="0" borderId="8" xfId="1" applyNumberFormat="1" applyFont="1" applyBorder="1" applyAlignment="1">
      <alignment horizontal="right" vertical="center"/>
    </xf>
    <xf numFmtId="41" fontId="3" fillId="0" borderId="10" xfId="1" quotePrefix="1" applyFont="1" applyBorder="1" applyAlignment="1">
      <alignment horizontal="center" vertical="center"/>
    </xf>
    <xf numFmtId="41" fontId="3" fillId="0" borderId="8" xfId="1" quotePrefix="1" applyFont="1" applyBorder="1" applyAlignment="1">
      <alignment horizontal="center" vertical="center"/>
    </xf>
    <xf numFmtId="0" fontId="3" fillId="0" borderId="17" xfId="1" quotePrefix="1" applyNumberFormat="1" applyFont="1" applyBorder="1" applyAlignment="1">
      <alignment horizontal="center" vertical="center"/>
    </xf>
    <xf numFmtId="0" fontId="3" fillId="0" borderId="4" xfId="1" quotePrefix="1" applyNumberFormat="1" applyFont="1" applyBorder="1" applyAlignment="1">
      <alignment horizontal="center" vertical="center"/>
    </xf>
    <xf numFmtId="0" fontId="3" fillId="0" borderId="1" xfId="1" quotePrefix="1" applyNumberFormat="1" applyFont="1" applyBorder="1" applyAlignment="1">
      <alignment horizontal="center" vertical="center"/>
    </xf>
    <xf numFmtId="0" fontId="3" fillId="0" borderId="6" xfId="1" quotePrefix="1" applyNumberFormat="1" applyFont="1" applyBorder="1" applyAlignment="1">
      <alignment horizontal="center" vertical="center"/>
    </xf>
    <xf numFmtId="0" fontId="3" fillId="0" borderId="8" xfId="1" quotePrefix="1" applyNumberFormat="1" applyFont="1" applyBorder="1" applyAlignment="1">
      <alignment horizontal="center" vertical="center"/>
    </xf>
    <xf numFmtId="0" fontId="3" fillId="0" borderId="9" xfId="1" quotePrefix="1" applyNumberFormat="1" applyFont="1" applyBorder="1" applyAlignment="1">
      <alignment horizontal="center" vertical="center"/>
    </xf>
    <xf numFmtId="41" fontId="3" fillId="0" borderId="11" xfId="1" quotePrefix="1" applyFont="1" applyBorder="1" applyAlignment="1">
      <alignment horizontal="center" vertical="center"/>
    </xf>
    <xf numFmtId="41" fontId="3" fillId="0" borderId="9" xfId="1" quotePrefix="1" applyFont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3" fillId="0" borderId="0" xfId="1" applyNumberFormat="1" applyFont="1" applyBorder="1" applyAlignment="1">
      <alignment horizontal="right" vertical="center"/>
    </xf>
    <xf numFmtId="0" fontId="3" fillId="0" borderId="17" xfId="1" applyNumberFormat="1" applyFont="1" applyBorder="1" applyAlignment="1">
      <alignment horizontal="center" vertical="center"/>
    </xf>
    <xf numFmtId="0" fontId="3" fillId="0" borderId="4" xfId="1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3" fillId="0" borderId="6" xfId="1" applyNumberFormat="1" applyFont="1" applyBorder="1" applyAlignment="1">
      <alignment horizontal="center" vertical="center"/>
    </xf>
    <xf numFmtId="0" fontId="3" fillId="0" borderId="8" xfId="1" applyNumberFormat="1" applyFont="1" applyBorder="1" applyAlignment="1">
      <alignment horizontal="center" vertical="center"/>
    </xf>
    <xf numFmtId="0" fontId="3" fillId="0" borderId="9" xfId="1" applyNumberFormat="1" applyFont="1" applyBorder="1" applyAlignment="1">
      <alignment horizontal="center" vertical="center"/>
    </xf>
    <xf numFmtId="41" fontId="3" fillId="0" borderId="10" xfId="1" applyFont="1" applyBorder="1" applyAlignment="1">
      <alignment horizontal="right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176" fontId="3" fillId="0" borderId="25" xfId="1" applyNumberFormat="1" applyFont="1" applyBorder="1" applyAlignment="1">
      <alignment horizontal="right" vertical="center"/>
    </xf>
    <xf numFmtId="41" fontId="3" fillId="0" borderId="25" xfId="1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3"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sz="2000" b="1"/>
              <a:t>과일 및 과자류 상품 판매 현황</a:t>
            </a:r>
          </a:p>
        </c:rich>
      </c:tx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제1작업!$F$4</c:f>
              <c:strCache>
                <c:ptCount val="1"/>
                <c:pt idx="0">
                  <c:v>판매단가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(제1작업!$C$5:$C$7,제1작업!$C$10:$C$12)</c:f>
              <c:strCache>
                <c:ptCount val="6"/>
                <c:pt idx="0">
                  <c:v>세지 멜론</c:v>
                </c:pt>
                <c:pt idx="1">
                  <c:v>팬더 마카롱</c:v>
                </c:pt>
                <c:pt idx="2">
                  <c:v>유기농 배</c:v>
                </c:pt>
                <c:pt idx="3">
                  <c:v>죽방 양갱</c:v>
                </c:pt>
                <c:pt idx="4">
                  <c:v>창평 한과</c:v>
                </c:pt>
                <c:pt idx="5">
                  <c:v>죽향딸기</c:v>
                </c:pt>
              </c:strCache>
            </c:strRef>
          </c:cat>
          <c:val>
            <c:numRef>
              <c:f>(제1작업!$F$5:$F$7,제1작업!$F$10:$F$12)</c:f>
              <c:numCache>
                <c:formatCode>#,##0"원"</c:formatCode>
                <c:ptCount val="6"/>
                <c:pt idx="0">
                  <c:v>95000</c:v>
                </c:pt>
                <c:pt idx="1">
                  <c:v>40000</c:v>
                </c:pt>
                <c:pt idx="2">
                  <c:v>75000</c:v>
                </c:pt>
                <c:pt idx="3">
                  <c:v>16000</c:v>
                </c:pt>
                <c:pt idx="4">
                  <c:v>38500</c:v>
                </c:pt>
                <c:pt idx="5">
                  <c:v>35000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15-4D69-923C-5E028B51F9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1744223968"/>
        <c:axId val="1744224448"/>
      </c:barChart>
      <c:lineChart>
        <c:grouping val="standard"/>
        <c:varyColors val="0"/>
        <c:ser>
          <c:idx val="1"/>
          <c:order val="1"/>
          <c:tx>
            <c:v>4월 판매량(단위:개)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diamond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5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D15-4D69-923C-5E028B51F93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(제1작업!$C$5:$C$7,제1작업!$C$10:$C$12)</c:f>
              <c:strCache>
                <c:ptCount val="6"/>
                <c:pt idx="0">
                  <c:v>세지 멜론</c:v>
                </c:pt>
                <c:pt idx="1">
                  <c:v>팬더 마카롱</c:v>
                </c:pt>
                <c:pt idx="2">
                  <c:v>유기농 배</c:v>
                </c:pt>
                <c:pt idx="3">
                  <c:v>죽방 양갱</c:v>
                </c:pt>
                <c:pt idx="4">
                  <c:v>창평 한과</c:v>
                </c:pt>
                <c:pt idx="5">
                  <c:v>죽향딸기</c:v>
                </c:pt>
              </c:strCache>
            </c:strRef>
          </c:cat>
          <c:val>
            <c:numRef>
              <c:f>(제1작업!$H$5:$H$7,제1작업!$H$10:$H$12)</c:f>
              <c:numCache>
                <c:formatCode>_(* #,##0_);_(* \(#,##0\);_(* "-"_);_(@_)</c:formatCode>
                <c:ptCount val="6"/>
                <c:pt idx="0">
                  <c:v>82</c:v>
                </c:pt>
                <c:pt idx="1">
                  <c:v>235</c:v>
                </c:pt>
                <c:pt idx="2">
                  <c:v>143</c:v>
                </c:pt>
                <c:pt idx="3">
                  <c:v>92</c:v>
                </c:pt>
                <c:pt idx="4">
                  <c:v>130</c:v>
                </c:pt>
                <c:pt idx="5">
                  <c:v>364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D15-4D69-923C-5E028B51F9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44227328"/>
        <c:axId val="1744226368"/>
      </c:lineChart>
      <c:catAx>
        <c:axId val="17442239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744224448"/>
        <c:crosses val="autoZero"/>
        <c:auto val="1"/>
        <c:lblAlgn val="ctr"/>
        <c:lblOffset val="100"/>
        <c:noMultiLvlLbl val="0"/>
      </c:catAx>
      <c:valAx>
        <c:axId val="1744224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#,##0&quot;원&quot;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744223968"/>
        <c:crosses val="autoZero"/>
        <c:crossBetween val="between"/>
      </c:valAx>
      <c:valAx>
        <c:axId val="1744226368"/>
        <c:scaling>
          <c:orientation val="minMax"/>
        </c:scaling>
        <c:delete val="0"/>
        <c:axPos val="r"/>
        <c:numFmt formatCode="_(* #,##0_);_(* \(#,##0\);_(* &quot;-&quot;_);_(@_)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744227328"/>
        <c:crosses val="max"/>
        <c:crossBetween val="between"/>
        <c:majorUnit val="100"/>
      </c:valAx>
      <c:catAx>
        <c:axId val="174422732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744226368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3DE9C9E-193E-46FA-9B97-427BBBF95545}">
  <sheetPr/>
  <sheetViews>
    <sheetView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19051</xdr:colOff>
      <xdr:row>0</xdr:row>
      <xdr:rowOff>109705</xdr:rowOff>
    </xdr:from>
    <xdr:to>
      <xdr:col>6</xdr:col>
      <xdr:colOff>579121</xdr:colOff>
      <xdr:row>2</xdr:row>
      <xdr:rowOff>204283</xdr:rowOff>
    </xdr:to>
    <xdr:sp macro="" textlink="">
      <xdr:nvSpPr>
        <xdr:cNvPr id="2" name="육각형 1">
          <a:extLst>
            <a:ext uri="{FF2B5EF4-FFF2-40B4-BE49-F238E27FC236}">
              <a16:creationId xmlns:a16="http://schemas.microsoft.com/office/drawing/2014/main" id="{17E8ADA3-6322-4BD3-AF4C-2E82D171A31C}"/>
            </a:ext>
          </a:extLst>
        </xdr:cNvPr>
        <xdr:cNvSpPr/>
      </xdr:nvSpPr>
      <xdr:spPr>
        <a:xfrm>
          <a:off x="148591" y="109705"/>
          <a:ext cx="5360670" cy="749898"/>
        </a:xfrm>
        <a:prstGeom prst="hexagon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선물세트 상품 판매 현황</a:t>
          </a:r>
        </a:p>
      </xdr:txBody>
    </xdr:sp>
    <xdr:clientData/>
  </xdr:twoCellAnchor>
  <xdr:twoCellAnchor>
    <xdr:from>
      <xdr:col>7</xdr:col>
      <xdr:colOff>0</xdr:colOff>
      <xdr:row>0</xdr:row>
      <xdr:rowOff>103654</xdr:rowOff>
    </xdr:from>
    <xdr:to>
      <xdr:col>10</xdr:col>
      <xdr:colOff>0</xdr:colOff>
      <xdr:row>2</xdr:row>
      <xdr:rowOff>210334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5B3D0B37-910F-4180-9CDC-DDC9D8046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0260" y="103654"/>
          <a:ext cx="288036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19051</xdr:colOff>
      <xdr:row>0</xdr:row>
      <xdr:rowOff>109705</xdr:rowOff>
    </xdr:from>
    <xdr:to>
      <xdr:col>6</xdr:col>
      <xdr:colOff>579121</xdr:colOff>
      <xdr:row>2</xdr:row>
      <xdr:rowOff>204283</xdr:rowOff>
    </xdr:to>
    <xdr:sp macro="" textlink="">
      <xdr:nvSpPr>
        <xdr:cNvPr id="7" name="육각형 6">
          <a:extLst>
            <a:ext uri="{FF2B5EF4-FFF2-40B4-BE49-F238E27FC236}">
              <a16:creationId xmlns:a16="http://schemas.microsoft.com/office/drawing/2014/main" id="{D46E4492-7DC2-409F-8DB5-BCE302BC8C2A}"/>
            </a:ext>
          </a:extLst>
        </xdr:cNvPr>
        <xdr:cNvSpPr/>
      </xdr:nvSpPr>
      <xdr:spPr>
        <a:xfrm>
          <a:off x="148591" y="109705"/>
          <a:ext cx="5360670" cy="719418"/>
        </a:xfrm>
        <a:prstGeom prst="hexagon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선물세트 상품 판매 현황</a:t>
          </a:r>
        </a:p>
      </xdr:txBody>
    </xdr:sp>
    <xdr:clientData/>
  </xdr:twoCellAnchor>
  <xdr:twoCellAnchor>
    <xdr:from>
      <xdr:col>7</xdr:col>
      <xdr:colOff>0</xdr:colOff>
      <xdr:row>0</xdr:row>
      <xdr:rowOff>103654</xdr:rowOff>
    </xdr:from>
    <xdr:to>
      <xdr:col>10</xdr:col>
      <xdr:colOff>0</xdr:colOff>
      <xdr:row>2</xdr:row>
      <xdr:rowOff>210334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2890A334-4C4D-4D8D-9789-FAC8026A07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19800" y="103654"/>
          <a:ext cx="3162300" cy="7315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0892" cy="6068458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4F61090F-D783-99BD-909A-049F4AC7DE1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0.69223</cdr:x>
      <cdr:y>0.13243</cdr:y>
    </cdr:from>
    <cdr:to>
      <cdr:x>0.82018</cdr:x>
      <cdr:y>0.20301</cdr:y>
    </cdr:to>
    <cdr:sp macro="" textlink="">
      <cdr:nvSpPr>
        <cdr:cNvPr id="2" name="말풍선: 모서리가 둥근 사각형 1">
          <a:extLst xmlns:a="http://schemas.openxmlformats.org/drawingml/2006/main">
            <a:ext uri="{FF2B5EF4-FFF2-40B4-BE49-F238E27FC236}">
              <a16:creationId xmlns:a16="http://schemas.microsoft.com/office/drawing/2014/main" id="{3DBA9BC2-2DD1-9B98-77FF-1E8A03023012}"/>
            </a:ext>
          </a:extLst>
        </cdr:cNvPr>
        <cdr:cNvSpPr/>
      </cdr:nvSpPr>
      <cdr:spPr>
        <a:xfrm xmlns:a="http://schemas.openxmlformats.org/drawingml/2006/main">
          <a:off x="6431403" y="803619"/>
          <a:ext cx="1188771" cy="428361"/>
        </a:xfrm>
        <a:prstGeom xmlns:a="http://schemas.openxmlformats.org/drawingml/2006/main" prst="wedgeRoundRectCallout">
          <a:avLst>
            <a:gd name="adj1" fmla="val 76426"/>
            <a:gd name="adj2" fmla="val -22616"/>
            <a:gd name="adj3" fmla="val 16667"/>
          </a:avLst>
        </a:prstGeom>
        <a:solidFill xmlns:a="http://schemas.openxmlformats.org/drawingml/2006/main">
          <a:sysClr val="window" lastClr="FFFFFF"/>
        </a:solidFill>
        <a:ln xmlns:a="http://schemas.openxmlformats.org/drawingml/2006/main">
          <a:solidFill>
            <a:sysClr val="windowText" lastClr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ko-KR" altLang="en-US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</a:rPr>
            <a:t>최대 판매량</a:t>
          </a:r>
          <a:endParaRPr lang="ko-KR">
            <a:solidFill>
              <a:sysClr val="windowText" lastClr="000000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EA21F-5FE8-4F83-9395-7124896C40F1}">
  <dimension ref="B1:J16"/>
  <sheetViews>
    <sheetView showGridLines="0" zoomScaleNormal="100" workbookViewId="0">
      <selection activeCell="N11" sqref="N11"/>
    </sheetView>
  </sheetViews>
  <sheetFormatPr defaultColWidth="8.69921875" defaultRowHeight="14.4" x14ac:dyDescent="0.4"/>
  <cols>
    <col min="1" max="1" width="1.69921875" style="6" customWidth="1"/>
    <col min="2" max="2" width="10.59765625" style="6" customWidth="1"/>
    <col min="3" max="3" width="16" style="6" customWidth="1"/>
    <col min="4" max="4" width="11.8984375" style="6" bestFit="1" customWidth="1"/>
    <col min="5" max="5" width="13" style="6" customWidth="1"/>
    <col min="6" max="6" width="11.5" style="6" customWidth="1"/>
    <col min="7" max="10" width="12.59765625" style="6" customWidth="1"/>
    <col min="11" max="16384" width="8.69921875" style="6"/>
  </cols>
  <sheetData>
    <row r="1" spans="2:10" ht="25.8" customHeight="1" x14ac:dyDescent="0.4"/>
    <row r="2" spans="2:10" ht="25.8" customHeight="1" x14ac:dyDescent="0.4"/>
    <row r="3" spans="2:10" ht="25.8" customHeight="1" thickBot="1" x14ac:dyDescent="0.45"/>
    <row r="4" spans="2:10" ht="30.75" customHeight="1" thickBot="1" x14ac:dyDescent="0.45">
      <c r="B4" s="18" t="s">
        <v>9</v>
      </c>
      <c r="C4" s="19" t="s">
        <v>10</v>
      </c>
      <c r="D4" s="19" t="s">
        <v>11</v>
      </c>
      <c r="E4" s="19" t="s">
        <v>8</v>
      </c>
      <c r="F4" s="20" t="s">
        <v>12</v>
      </c>
      <c r="G4" s="20" t="s">
        <v>30</v>
      </c>
      <c r="H4" s="20" t="s">
        <v>46</v>
      </c>
      <c r="I4" s="19" t="s">
        <v>27</v>
      </c>
      <c r="J4" s="21" t="s">
        <v>13</v>
      </c>
    </row>
    <row r="5" spans="2:10" ht="20.100000000000001" customHeight="1" x14ac:dyDescent="0.4">
      <c r="B5" s="13" t="s">
        <v>17</v>
      </c>
      <c r="C5" s="10" t="s">
        <v>34</v>
      </c>
      <c r="D5" s="10" t="s">
        <v>38</v>
      </c>
      <c r="E5" s="10" t="s">
        <v>24</v>
      </c>
      <c r="F5" s="2">
        <v>95000</v>
      </c>
      <c r="G5" s="2">
        <v>89</v>
      </c>
      <c r="H5" s="2">
        <v>82</v>
      </c>
      <c r="I5" s="27" t="s">
        <v>2</v>
      </c>
      <c r="J5" s="28" t="s">
        <v>3</v>
      </c>
    </row>
    <row r="6" spans="2:10" ht="20.100000000000001" customHeight="1" x14ac:dyDescent="0.4">
      <c r="B6" s="14" t="s">
        <v>18</v>
      </c>
      <c r="C6" s="11" t="s">
        <v>32</v>
      </c>
      <c r="D6" s="11" t="s">
        <v>39</v>
      </c>
      <c r="E6" s="11" t="s">
        <v>25</v>
      </c>
      <c r="F6" s="1">
        <v>40000</v>
      </c>
      <c r="G6" s="1">
        <v>236</v>
      </c>
      <c r="H6" s="1">
        <v>235</v>
      </c>
      <c r="I6" s="29" t="s">
        <v>2</v>
      </c>
      <c r="J6" s="30" t="s">
        <v>3</v>
      </c>
    </row>
    <row r="7" spans="2:10" ht="20.100000000000001" customHeight="1" x14ac:dyDescent="0.4">
      <c r="B7" s="14" t="s">
        <v>19</v>
      </c>
      <c r="C7" s="11" t="s">
        <v>14</v>
      </c>
      <c r="D7" s="11" t="s">
        <v>40</v>
      </c>
      <c r="E7" s="11" t="s">
        <v>24</v>
      </c>
      <c r="F7" s="1">
        <v>75000</v>
      </c>
      <c r="G7" s="1">
        <v>268</v>
      </c>
      <c r="H7" s="1">
        <v>143</v>
      </c>
      <c r="I7" s="29" t="s">
        <v>2</v>
      </c>
      <c r="J7" s="30" t="s">
        <v>3</v>
      </c>
    </row>
    <row r="8" spans="2:10" ht="20.100000000000001" customHeight="1" x14ac:dyDescent="0.4">
      <c r="B8" s="14" t="s">
        <v>20</v>
      </c>
      <c r="C8" s="11" t="s">
        <v>15</v>
      </c>
      <c r="D8" s="11" t="s">
        <v>41</v>
      </c>
      <c r="E8" s="11" t="s">
        <v>26</v>
      </c>
      <c r="F8" s="1">
        <v>35000</v>
      </c>
      <c r="G8" s="1">
        <v>223</v>
      </c>
      <c r="H8" s="1">
        <v>254</v>
      </c>
      <c r="I8" s="29" t="s">
        <v>2</v>
      </c>
      <c r="J8" s="30" t="s">
        <v>3</v>
      </c>
    </row>
    <row r="9" spans="2:10" ht="20.100000000000001" customHeight="1" x14ac:dyDescent="0.4">
      <c r="B9" s="14" t="s">
        <v>21</v>
      </c>
      <c r="C9" s="11" t="s">
        <v>16</v>
      </c>
      <c r="D9" s="11" t="s">
        <v>42</v>
      </c>
      <c r="E9" s="11" t="s">
        <v>26</v>
      </c>
      <c r="F9" s="1">
        <v>18000</v>
      </c>
      <c r="G9" s="1">
        <v>245</v>
      </c>
      <c r="H9" s="1">
        <v>389</v>
      </c>
      <c r="I9" s="29" t="s">
        <v>2</v>
      </c>
      <c r="J9" s="30" t="s">
        <v>3</v>
      </c>
    </row>
    <row r="10" spans="2:10" ht="20.100000000000001" customHeight="1" x14ac:dyDescent="0.4">
      <c r="B10" s="14" t="s">
        <v>22</v>
      </c>
      <c r="C10" s="11" t="s">
        <v>31</v>
      </c>
      <c r="D10" s="11" t="s">
        <v>43</v>
      </c>
      <c r="E10" s="11" t="s">
        <v>25</v>
      </c>
      <c r="F10" s="1">
        <v>16000</v>
      </c>
      <c r="G10" s="1">
        <v>108</v>
      </c>
      <c r="H10" s="1">
        <v>92</v>
      </c>
      <c r="I10" s="29" t="s">
        <v>2</v>
      </c>
      <c r="J10" s="30" t="s">
        <v>3</v>
      </c>
    </row>
    <row r="11" spans="2:10" ht="20.100000000000001" customHeight="1" x14ac:dyDescent="0.4">
      <c r="B11" s="14" t="s">
        <v>37</v>
      </c>
      <c r="C11" s="11" t="s">
        <v>36</v>
      </c>
      <c r="D11" s="11" t="s">
        <v>44</v>
      </c>
      <c r="E11" s="11" t="s">
        <v>35</v>
      </c>
      <c r="F11" s="1">
        <v>38500</v>
      </c>
      <c r="G11" s="1">
        <v>146</v>
      </c>
      <c r="H11" s="1">
        <v>130</v>
      </c>
      <c r="I11" s="29" t="s">
        <v>2</v>
      </c>
      <c r="J11" s="30" t="s">
        <v>3</v>
      </c>
    </row>
    <row r="12" spans="2:10" ht="20.100000000000001" customHeight="1" thickBot="1" x14ac:dyDescent="0.45">
      <c r="B12" s="15" t="s">
        <v>23</v>
      </c>
      <c r="C12" s="12" t="s">
        <v>28</v>
      </c>
      <c r="D12" s="12" t="s">
        <v>45</v>
      </c>
      <c r="E12" s="12" t="s">
        <v>29</v>
      </c>
      <c r="F12" s="3">
        <v>35000</v>
      </c>
      <c r="G12" s="3">
        <v>244</v>
      </c>
      <c r="H12" s="3">
        <v>364</v>
      </c>
      <c r="I12" s="31" t="s">
        <v>2</v>
      </c>
      <c r="J12" s="32" t="s">
        <v>3</v>
      </c>
    </row>
    <row r="13" spans="2:10" ht="20.100000000000001" customHeight="1" x14ac:dyDescent="0.4">
      <c r="B13" s="51" t="s">
        <v>49</v>
      </c>
      <c r="C13" s="52"/>
      <c r="D13" s="53"/>
      <c r="E13" s="25" t="s">
        <v>4</v>
      </c>
      <c r="F13" s="58"/>
      <c r="G13" s="57" t="s">
        <v>47</v>
      </c>
      <c r="H13" s="52"/>
      <c r="I13" s="53"/>
      <c r="J13" s="33" t="s">
        <v>6</v>
      </c>
    </row>
    <row r="14" spans="2:10" ht="18" customHeight="1" thickBot="1" x14ac:dyDescent="0.45">
      <c r="B14" s="54" t="s">
        <v>50</v>
      </c>
      <c r="C14" s="55"/>
      <c r="D14" s="56"/>
      <c r="E14" s="26" t="s">
        <v>5</v>
      </c>
      <c r="F14" s="59"/>
      <c r="G14" s="16" t="s">
        <v>10</v>
      </c>
      <c r="H14" s="12" t="s">
        <v>33</v>
      </c>
      <c r="I14" s="17" t="s">
        <v>48</v>
      </c>
      <c r="J14" s="34" t="s">
        <v>7</v>
      </c>
    </row>
    <row r="16" spans="2:10" x14ac:dyDescent="0.4">
      <c r="E16" s="35"/>
    </row>
  </sheetData>
  <mergeCells count="4">
    <mergeCell ref="B13:D13"/>
    <mergeCell ref="F13:F14"/>
    <mergeCell ref="G13:I13"/>
    <mergeCell ref="B14:D14"/>
  </mergeCells>
  <phoneticPr fontId="2" type="noConversion"/>
  <dataValidations count="1">
    <dataValidation type="list" allowBlank="1" showInputMessage="1" showErrorMessage="1" sqref="H14" xr:uid="{D7523D86-A93E-4E12-B7D9-9AF71C602981}">
      <formula1>$C$5:$C$12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144A6-C306-4344-8BC3-1CD845701770}">
  <dimension ref="B1:J16"/>
  <sheetViews>
    <sheetView topLeftCell="A11" zoomScaleNormal="100" workbookViewId="0">
      <selection activeCell="F20" sqref="F20"/>
    </sheetView>
  </sheetViews>
  <sheetFormatPr defaultColWidth="8.69921875" defaultRowHeight="14.4" x14ac:dyDescent="0.4"/>
  <cols>
    <col min="1" max="1" width="1.69921875" style="6" customWidth="1"/>
    <col min="2" max="2" width="10.59765625" style="6" customWidth="1"/>
    <col min="3" max="3" width="16" style="6" customWidth="1"/>
    <col min="4" max="4" width="11.8984375" style="6" bestFit="1" customWidth="1"/>
    <col min="5" max="5" width="13" style="6" customWidth="1"/>
    <col min="6" max="6" width="11.5" style="6" customWidth="1"/>
    <col min="7" max="10" width="12.59765625" style="6" customWidth="1"/>
    <col min="11" max="16384" width="8.69921875" style="6"/>
  </cols>
  <sheetData>
    <row r="1" spans="2:10" ht="25.8" customHeight="1" x14ac:dyDescent="0.4"/>
    <row r="2" spans="2:10" ht="25.8" customHeight="1" x14ac:dyDescent="0.4"/>
    <row r="3" spans="2:10" ht="25.8" customHeight="1" thickBot="1" x14ac:dyDescent="0.45"/>
    <row r="4" spans="2:10" ht="30.75" customHeight="1" thickBot="1" x14ac:dyDescent="0.45">
      <c r="B4" s="18" t="s">
        <v>9</v>
      </c>
      <c r="C4" s="19" t="s">
        <v>10</v>
      </c>
      <c r="D4" s="19" t="s">
        <v>11</v>
      </c>
      <c r="E4" s="19" t="s">
        <v>8</v>
      </c>
      <c r="F4" s="20" t="s">
        <v>12</v>
      </c>
      <c r="G4" s="20" t="s">
        <v>30</v>
      </c>
      <c r="H4" s="20" t="s">
        <v>46</v>
      </c>
      <c r="I4" s="19" t="s">
        <v>27</v>
      </c>
      <c r="J4" s="21" t="s">
        <v>13</v>
      </c>
    </row>
    <row r="5" spans="2:10" ht="20.100000000000001" customHeight="1" x14ac:dyDescent="0.4">
      <c r="B5" s="13" t="s">
        <v>17</v>
      </c>
      <c r="C5" s="10" t="s">
        <v>34</v>
      </c>
      <c r="D5" s="10" t="s">
        <v>38</v>
      </c>
      <c r="E5" s="10" t="s">
        <v>24</v>
      </c>
      <c r="F5" s="22">
        <v>95000</v>
      </c>
      <c r="G5" s="2">
        <v>89</v>
      </c>
      <c r="H5" s="2">
        <v>82</v>
      </c>
      <c r="I5" s="38" t="str">
        <f t="shared" ref="I5:I12" si="0">CHOOSE(RIGHT(B5,1),"나주","담양","통영")</f>
        <v>나주</v>
      </c>
      <c r="J5" s="39">
        <f t="shared" ref="J5:J12" si="1">_xlfn.RANK.EQ(H5,$H$5:$H$12)</f>
        <v>8</v>
      </c>
    </row>
    <row r="6" spans="2:10" ht="20.100000000000001" customHeight="1" x14ac:dyDescent="0.4">
      <c r="B6" s="14" t="s">
        <v>18</v>
      </c>
      <c r="C6" s="11" t="s">
        <v>32</v>
      </c>
      <c r="D6" s="11" t="s">
        <v>39</v>
      </c>
      <c r="E6" s="11" t="s">
        <v>25</v>
      </c>
      <c r="F6" s="23">
        <v>40000</v>
      </c>
      <c r="G6" s="1">
        <v>236</v>
      </c>
      <c r="H6" s="1">
        <v>235</v>
      </c>
      <c r="I6" s="40" t="str">
        <f t="shared" si="0"/>
        <v>담양</v>
      </c>
      <c r="J6" s="41">
        <f t="shared" si="1"/>
        <v>4</v>
      </c>
    </row>
    <row r="7" spans="2:10" ht="20.100000000000001" customHeight="1" x14ac:dyDescent="0.4">
      <c r="B7" s="14" t="s">
        <v>19</v>
      </c>
      <c r="C7" s="11" t="s">
        <v>14</v>
      </c>
      <c r="D7" s="11" t="s">
        <v>40</v>
      </c>
      <c r="E7" s="11" t="s">
        <v>24</v>
      </c>
      <c r="F7" s="23">
        <v>75000</v>
      </c>
      <c r="G7" s="1">
        <v>268</v>
      </c>
      <c r="H7" s="1">
        <v>143</v>
      </c>
      <c r="I7" s="40" t="str">
        <f t="shared" si="0"/>
        <v>나주</v>
      </c>
      <c r="J7" s="41">
        <f t="shared" si="1"/>
        <v>5</v>
      </c>
    </row>
    <row r="8" spans="2:10" ht="20.100000000000001" customHeight="1" x14ac:dyDescent="0.4">
      <c r="B8" s="14" t="s">
        <v>20</v>
      </c>
      <c r="C8" s="11" t="s">
        <v>15</v>
      </c>
      <c r="D8" s="11" t="s">
        <v>41</v>
      </c>
      <c r="E8" s="11" t="s">
        <v>26</v>
      </c>
      <c r="F8" s="23">
        <v>35000</v>
      </c>
      <c r="G8" s="1">
        <v>223</v>
      </c>
      <c r="H8" s="1">
        <v>254</v>
      </c>
      <c r="I8" s="40" t="str">
        <f t="shared" si="0"/>
        <v>통영</v>
      </c>
      <c r="J8" s="41">
        <f t="shared" si="1"/>
        <v>3</v>
      </c>
    </row>
    <row r="9" spans="2:10" ht="20.100000000000001" customHeight="1" x14ac:dyDescent="0.4">
      <c r="B9" s="14" t="s">
        <v>21</v>
      </c>
      <c r="C9" s="11" t="s">
        <v>16</v>
      </c>
      <c r="D9" s="11" t="s">
        <v>42</v>
      </c>
      <c r="E9" s="11" t="s">
        <v>26</v>
      </c>
      <c r="F9" s="23">
        <v>18000</v>
      </c>
      <c r="G9" s="1">
        <v>245</v>
      </c>
      <c r="H9" s="1">
        <v>389</v>
      </c>
      <c r="I9" s="40" t="str">
        <f t="shared" si="0"/>
        <v>통영</v>
      </c>
      <c r="J9" s="41">
        <f t="shared" si="1"/>
        <v>1</v>
      </c>
    </row>
    <row r="10" spans="2:10" ht="20.100000000000001" customHeight="1" x14ac:dyDescent="0.4">
      <c r="B10" s="14" t="s">
        <v>22</v>
      </c>
      <c r="C10" s="11" t="s">
        <v>31</v>
      </c>
      <c r="D10" s="11" t="s">
        <v>43</v>
      </c>
      <c r="E10" s="11" t="s">
        <v>25</v>
      </c>
      <c r="F10" s="23">
        <v>16000</v>
      </c>
      <c r="G10" s="1">
        <v>108</v>
      </c>
      <c r="H10" s="1">
        <v>92</v>
      </c>
      <c r="I10" s="40" t="str">
        <f t="shared" si="0"/>
        <v>담양</v>
      </c>
      <c r="J10" s="41">
        <f t="shared" si="1"/>
        <v>7</v>
      </c>
    </row>
    <row r="11" spans="2:10" ht="20.100000000000001" customHeight="1" x14ac:dyDescent="0.4">
      <c r="B11" s="14" t="s">
        <v>37</v>
      </c>
      <c r="C11" s="11" t="s">
        <v>36</v>
      </c>
      <c r="D11" s="11" t="s">
        <v>44</v>
      </c>
      <c r="E11" s="11" t="s">
        <v>35</v>
      </c>
      <c r="F11" s="23">
        <v>38500</v>
      </c>
      <c r="G11" s="1">
        <v>146</v>
      </c>
      <c r="H11" s="1">
        <v>130</v>
      </c>
      <c r="I11" s="40" t="str">
        <f t="shared" si="0"/>
        <v>담양</v>
      </c>
      <c r="J11" s="41">
        <f t="shared" si="1"/>
        <v>6</v>
      </c>
    </row>
    <row r="12" spans="2:10" ht="20.100000000000001" customHeight="1" thickBot="1" x14ac:dyDescent="0.45">
      <c r="B12" s="15" t="s">
        <v>23</v>
      </c>
      <c r="C12" s="12" t="s">
        <v>28</v>
      </c>
      <c r="D12" s="12" t="s">
        <v>45</v>
      </c>
      <c r="E12" s="12" t="s">
        <v>29</v>
      </c>
      <c r="F12" s="24">
        <v>35000</v>
      </c>
      <c r="G12" s="3">
        <v>244</v>
      </c>
      <c r="H12" s="3">
        <v>364</v>
      </c>
      <c r="I12" s="42" t="str">
        <f t="shared" si="0"/>
        <v>담양</v>
      </c>
      <c r="J12" s="43">
        <f t="shared" si="1"/>
        <v>2</v>
      </c>
    </row>
    <row r="13" spans="2:10" ht="20.100000000000001" customHeight="1" x14ac:dyDescent="0.4">
      <c r="B13" s="51" t="s">
        <v>49</v>
      </c>
      <c r="C13" s="52"/>
      <c r="D13" s="53"/>
      <c r="E13" s="44">
        <f>ROUNDUP(DAVERAGE(B4:H12,H4,E4:E5),0)</f>
        <v>197</v>
      </c>
      <c r="F13" s="58"/>
      <c r="G13" s="57" t="s">
        <v>47</v>
      </c>
      <c r="H13" s="52"/>
      <c r="I13" s="53"/>
      <c r="J13" s="8">
        <f>MIN(판매단가)</f>
        <v>16000</v>
      </c>
    </row>
    <row r="14" spans="2:10" ht="18" customHeight="1" thickBot="1" x14ac:dyDescent="0.45">
      <c r="B14" s="54" t="s">
        <v>50</v>
      </c>
      <c r="C14" s="55"/>
      <c r="D14" s="56"/>
      <c r="E14" s="3" t="str">
        <f>COUNTIF(E5:E12,"수산물")&amp;"개"</f>
        <v>2개</v>
      </c>
      <c r="F14" s="59"/>
      <c r="G14" s="16" t="s">
        <v>10</v>
      </c>
      <c r="H14" s="12" t="s">
        <v>33</v>
      </c>
      <c r="I14" s="17" t="s">
        <v>48</v>
      </c>
      <c r="J14" s="9" t="str">
        <f>VLOOKUP(H14,C5:H12,2,0)</f>
        <v>송시현</v>
      </c>
    </row>
    <row r="16" spans="2:10" x14ac:dyDescent="0.4">
      <c r="E16" s="35"/>
    </row>
  </sheetData>
  <mergeCells count="4">
    <mergeCell ref="B13:D13"/>
    <mergeCell ref="B14:D14"/>
    <mergeCell ref="G13:I13"/>
    <mergeCell ref="F13:F14"/>
  </mergeCells>
  <phoneticPr fontId="2" type="noConversion"/>
  <conditionalFormatting sqref="B5:J12">
    <cfRule type="expression" dxfId="2" priority="1">
      <formula>$E5="과일류"</formula>
    </cfRule>
  </conditionalFormatting>
  <dataValidations count="1">
    <dataValidation type="list" allowBlank="1" showInputMessage="1" showErrorMessage="1" sqref="H14" xr:uid="{DA7844EC-83AB-4A19-8B3F-6E9F25EC7F92}">
      <formula1>$C$5:$C$12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E97FF-3234-4570-AE4A-D47B6E40E8D9}">
  <dimension ref="B1:H21"/>
  <sheetViews>
    <sheetView tabSelected="1" zoomScaleNormal="100" workbookViewId="0">
      <selection activeCell="K20" sqref="K20"/>
    </sheetView>
  </sheetViews>
  <sheetFormatPr defaultColWidth="9" defaultRowHeight="17.399999999999999" x14ac:dyDescent="0.4"/>
  <cols>
    <col min="1" max="1" width="1.59765625" style="5" customWidth="1"/>
    <col min="2" max="2" width="10.59765625" style="5" customWidth="1"/>
    <col min="3" max="3" width="16" style="5" customWidth="1"/>
    <col min="4" max="4" width="11.8984375" style="5" bestFit="1" customWidth="1"/>
    <col min="5" max="5" width="13" style="5" customWidth="1"/>
    <col min="6" max="6" width="11.5" style="5" customWidth="1"/>
    <col min="7" max="8" width="12.59765625" style="5" customWidth="1"/>
    <col min="9" max="16384" width="9" style="5"/>
  </cols>
  <sheetData>
    <row r="1" spans="2:8" ht="18" thickBot="1" x14ac:dyDescent="0.45"/>
    <row r="2" spans="2:8" ht="29.4" thickBot="1" x14ac:dyDescent="0.45">
      <c r="B2" s="18" t="s">
        <v>9</v>
      </c>
      <c r="C2" s="19" t="s">
        <v>10</v>
      </c>
      <c r="D2" s="19" t="s">
        <v>11</v>
      </c>
      <c r="E2" s="19" t="s">
        <v>8</v>
      </c>
      <c r="F2" s="20" t="s">
        <v>12</v>
      </c>
      <c r="G2" s="20" t="s">
        <v>30</v>
      </c>
      <c r="H2" s="20" t="s">
        <v>46</v>
      </c>
    </row>
    <row r="3" spans="2:8" x14ac:dyDescent="0.4">
      <c r="B3" s="13" t="s">
        <v>17</v>
      </c>
      <c r="C3" s="10" t="s">
        <v>34</v>
      </c>
      <c r="D3" s="10" t="s">
        <v>38</v>
      </c>
      <c r="E3" s="10" t="s">
        <v>24</v>
      </c>
      <c r="F3" s="22">
        <v>95000</v>
      </c>
      <c r="G3" s="2">
        <v>89</v>
      </c>
      <c r="H3" s="2">
        <v>93</v>
      </c>
    </row>
    <row r="4" spans="2:8" x14ac:dyDescent="0.4">
      <c r="B4" s="14" t="s">
        <v>18</v>
      </c>
      <c r="C4" s="11" t="s">
        <v>32</v>
      </c>
      <c r="D4" s="11" t="s">
        <v>39</v>
      </c>
      <c r="E4" s="11" t="s">
        <v>25</v>
      </c>
      <c r="F4" s="23">
        <v>40000</v>
      </c>
      <c r="G4" s="1">
        <v>236</v>
      </c>
      <c r="H4" s="1">
        <v>235</v>
      </c>
    </row>
    <row r="5" spans="2:8" x14ac:dyDescent="0.4">
      <c r="B5" s="14" t="s">
        <v>19</v>
      </c>
      <c r="C5" s="11" t="s">
        <v>14</v>
      </c>
      <c r="D5" s="11" t="s">
        <v>40</v>
      </c>
      <c r="E5" s="11" t="s">
        <v>24</v>
      </c>
      <c r="F5" s="23">
        <v>75000</v>
      </c>
      <c r="G5" s="1">
        <v>268</v>
      </c>
      <c r="H5" s="1">
        <v>143</v>
      </c>
    </row>
    <row r="6" spans="2:8" x14ac:dyDescent="0.4">
      <c r="B6" s="14" t="s">
        <v>20</v>
      </c>
      <c r="C6" s="11" t="s">
        <v>15</v>
      </c>
      <c r="D6" s="11" t="s">
        <v>41</v>
      </c>
      <c r="E6" s="11" t="s">
        <v>26</v>
      </c>
      <c r="F6" s="23">
        <v>35000</v>
      </c>
      <c r="G6" s="1">
        <v>223</v>
      </c>
      <c r="H6" s="1">
        <v>254</v>
      </c>
    </row>
    <row r="7" spans="2:8" x14ac:dyDescent="0.4">
      <c r="B7" s="14" t="s">
        <v>21</v>
      </c>
      <c r="C7" s="11" t="s">
        <v>16</v>
      </c>
      <c r="D7" s="11" t="s">
        <v>42</v>
      </c>
      <c r="E7" s="11" t="s">
        <v>26</v>
      </c>
      <c r="F7" s="23">
        <v>18000</v>
      </c>
      <c r="G7" s="1">
        <v>245</v>
      </c>
      <c r="H7" s="1">
        <v>389</v>
      </c>
    </row>
    <row r="8" spans="2:8" x14ac:dyDescent="0.4">
      <c r="B8" s="14" t="s">
        <v>22</v>
      </c>
      <c r="C8" s="11" t="s">
        <v>31</v>
      </c>
      <c r="D8" s="11" t="s">
        <v>43</v>
      </c>
      <c r="E8" s="11" t="s">
        <v>25</v>
      </c>
      <c r="F8" s="23">
        <v>16000</v>
      </c>
      <c r="G8" s="1">
        <v>108</v>
      </c>
      <c r="H8" s="1">
        <v>92</v>
      </c>
    </row>
    <row r="9" spans="2:8" x14ac:dyDescent="0.4">
      <c r="B9" s="14" t="s">
        <v>37</v>
      </c>
      <c r="C9" s="11" t="s">
        <v>36</v>
      </c>
      <c r="D9" s="11" t="s">
        <v>44</v>
      </c>
      <c r="E9" s="11" t="s">
        <v>35</v>
      </c>
      <c r="F9" s="23">
        <v>38500</v>
      </c>
      <c r="G9" s="1">
        <v>146</v>
      </c>
      <c r="H9" s="1">
        <v>130</v>
      </c>
    </row>
    <row r="10" spans="2:8" x14ac:dyDescent="0.4">
      <c r="B10" s="45" t="s">
        <v>23</v>
      </c>
      <c r="C10" s="46" t="s">
        <v>28</v>
      </c>
      <c r="D10" s="46" t="s">
        <v>45</v>
      </c>
      <c r="E10" s="46" t="s">
        <v>29</v>
      </c>
      <c r="F10" s="47">
        <v>35000</v>
      </c>
      <c r="G10" s="48">
        <v>244</v>
      </c>
      <c r="H10" s="48">
        <v>364</v>
      </c>
    </row>
    <row r="11" spans="2:8" x14ac:dyDescent="0.4">
      <c r="B11" s="60" t="s">
        <v>51</v>
      </c>
      <c r="C11" s="60"/>
      <c r="D11" s="60"/>
      <c r="E11" s="60"/>
      <c r="F11" s="60"/>
      <c r="G11" s="60"/>
      <c r="H11" s="49">
        <f>DSUM(B2:H10,H2,E2:E3)</f>
        <v>600</v>
      </c>
    </row>
    <row r="13" spans="2:8" ht="18" thickBot="1" x14ac:dyDescent="0.45">
      <c r="H13" s="7"/>
    </row>
    <row r="14" spans="2:8" ht="28.8" x14ac:dyDescent="0.4">
      <c r="B14" s="19" t="s">
        <v>8</v>
      </c>
      <c r="C14" s="20" t="s">
        <v>30</v>
      </c>
    </row>
    <row r="15" spans="2:8" x14ac:dyDescent="0.4">
      <c r="B15" s="5" t="s">
        <v>52</v>
      </c>
      <c r="C15" s="5" t="s">
        <v>59</v>
      </c>
    </row>
    <row r="17" spans="2:5" ht="18" thickBot="1" x14ac:dyDescent="0.45"/>
    <row r="18" spans="2:5" ht="28.8" x14ac:dyDescent="0.4">
      <c r="B18" s="18" t="s">
        <v>9</v>
      </c>
      <c r="C18" s="19" t="s">
        <v>10</v>
      </c>
      <c r="D18" s="20" t="s">
        <v>12</v>
      </c>
      <c r="E18" s="20" t="s">
        <v>46</v>
      </c>
    </row>
    <row r="19" spans="2:5" x14ac:dyDescent="0.4">
      <c r="B19" s="14" t="s">
        <v>18</v>
      </c>
      <c r="C19" s="11" t="s">
        <v>32</v>
      </c>
      <c r="D19" s="23">
        <v>40000</v>
      </c>
      <c r="E19" s="1">
        <v>235</v>
      </c>
    </row>
    <row r="20" spans="2:5" x14ac:dyDescent="0.4">
      <c r="B20" s="14" t="s">
        <v>19</v>
      </c>
      <c r="C20" s="11" t="s">
        <v>14</v>
      </c>
      <c r="D20" s="23">
        <v>75000</v>
      </c>
      <c r="E20" s="1">
        <v>143</v>
      </c>
    </row>
    <row r="21" spans="2:5" x14ac:dyDescent="0.4">
      <c r="B21" s="45" t="s">
        <v>23</v>
      </c>
      <c r="C21" s="46" t="s">
        <v>28</v>
      </c>
      <c r="D21" s="47">
        <v>35000</v>
      </c>
      <c r="E21" s="48">
        <v>364</v>
      </c>
    </row>
  </sheetData>
  <mergeCells count="1">
    <mergeCell ref="B11:G11"/>
  </mergeCells>
  <phoneticPr fontId="2" type="noConversion"/>
  <conditionalFormatting sqref="B3:H10">
    <cfRule type="expression" dxfId="1" priority="1">
      <formula>$E3="과일류"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09537-9105-4107-832A-A75D6F911A3B}">
  <dimension ref="B1:H18"/>
  <sheetViews>
    <sheetView workbookViewId="0">
      <selection activeCell="E21" sqref="E21"/>
    </sheetView>
  </sheetViews>
  <sheetFormatPr defaultColWidth="9" defaultRowHeight="17.399999999999999" x14ac:dyDescent="0.4"/>
  <cols>
    <col min="1" max="1" width="1.59765625" style="5" customWidth="1"/>
    <col min="2" max="2" width="10.59765625" style="5" customWidth="1"/>
    <col min="3" max="3" width="16" style="5" customWidth="1"/>
    <col min="4" max="4" width="11.8984375" style="5" bestFit="1" customWidth="1"/>
    <col min="5" max="5" width="13.3984375" style="5" customWidth="1"/>
    <col min="6" max="6" width="11.5" style="5" customWidth="1"/>
    <col min="7" max="8" width="12.59765625" style="5" customWidth="1"/>
    <col min="9" max="16384" width="9" style="5"/>
  </cols>
  <sheetData>
    <row r="1" spans="2:8" ht="18" thickBot="1" x14ac:dyDescent="0.45"/>
    <row r="2" spans="2:8" ht="29.4" thickBot="1" x14ac:dyDescent="0.45">
      <c r="B2" s="18" t="s">
        <v>9</v>
      </c>
      <c r="C2" s="19" t="s">
        <v>10</v>
      </c>
      <c r="D2" s="19" t="s">
        <v>11</v>
      </c>
      <c r="E2" s="19" t="s">
        <v>8</v>
      </c>
      <c r="F2" s="20" t="s">
        <v>12</v>
      </c>
      <c r="G2" s="20" t="s">
        <v>30</v>
      </c>
      <c r="H2" s="20" t="s">
        <v>46</v>
      </c>
    </row>
    <row r="3" spans="2:8" x14ac:dyDescent="0.4">
      <c r="B3" s="13" t="s">
        <v>20</v>
      </c>
      <c r="C3" s="10" t="s">
        <v>15</v>
      </c>
      <c r="D3" s="10" t="s">
        <v>41</v>
      </c>
      <c r="E3" s="10" t="s">
        <v>26</v>
      </c>
      <c r="F3" s="22">
        <v>35000</v>
      </c>
      <c r="G3" s="2">
        <v>223</v>
      </c>
      <c r="H3" s="2">
        <v>254</v>
      </c>
    </row>
    <row r="4" spans="2:8" x14ac:dyDescent="0.4">
      <c r="B4" s="14" t="s">
        <v>21</v>
      </c>
      <c r="C4" s="11" t="s">
        <v>16</v>
      </c>
      <c r="D4" s="11" t="s">
        <v>42</v>
      </c>
      <c r="E4" s="11" t="s">
        <v>26</v>
      </c>
      <c r="F4" s="23">
        <v>18000</v>
      </c>
      <c r="G4" s="1">
        <v>245</v>
      </c>
      <c r="H4" s="1">
        <v>389</v>
      </c>
    </row>
    <row r="5" spans="2:8" x14ac:dyDescent="0.4">
      <c r="B5" s="14"/>
      <c r="C5" s="11"/>
      <c r="D5" s="11"/>
      <c r="E5" s="36" t="s">
        <v>56</v>
      </c>
      <c r="F5" s="23"/>
      <c r="G5" s="1"/>
      <c r="H5" s="1">
        <f>SUBTOTAL(1,H3:H4)</f>
        <v>321.5</v>
      </c>
    </row>
    <row r="6" spans="2:8" x14ac:dyDescent="0.4">
      <c r="B6" s="14"/>
      <c r="C6" s="11">
        <f>SUBTOTAL(3,C3:C4)</f>
        <v>2</v>
      </c>
      <c r="D6" s="11"/>
      <c r="E6" s="36" t="s">
        <v>53</v>
      </c>
      <c r="F6" s="23"/>
      <c r="G6" s="1"/>
      <c r="H6" s="1"/>
    </row>
    <row r="7" spans="2:8" x14ac:dyDescent="0.4">
      <c r="B7" s="14" t="s">
        <v>18</v>
      </c>
      <c r="C7" s="11" t="s">
        <v>32</v>
      </c>
      <c r="D7" s="11" t="s">
        <v>39</v>
      </c>
      <c r="E7" s="11" t="s">
        <v>25</v>
      </c>
      <c r="F7" s="23">
        <v>40000</v>
      </c>
      <c r="G7" s="1">
        <v>236</v>
      </c>
      <c r="H7" s="1">
        <v>235</v>
      </c>
    </row>
    <row r="8" spans="2:8" x14ac:dyDescent="0.4">
      <c r="B8" s="14" t="s">
        <v>22</v>
      </c>
      <c r="C8" s="11" t="s">
        <v>31</v>
      </c>
      <c r="D8" s="11" t="s">
        <v>43</v>
      </c>
      <c r="E8" s="11" t="s">
        <v>25</v>
      </c>
      <c r="F8" s="23">
        <v>16000</v>
      </c>
      <c r="G8" s="1">
        <v>108</v>
      </c>
      <c r="H8" s="1">
        <v>92</v>
      </c>
    </row>
    <row r="9" spans="2:8" x14ac:dyDescent="0.4">
      <c r="B9" s="14" t="s">
        <v>37</v>
      </c>
      <c r="C9" s="11" t="s">
        <v>36</v>
      </c>
      <c r="D9" s="11" t="s">
        <v>44</v>
      </c>
      <c r="E9" s="11" t="s">
        <v>35</v>
      </c>
      <c r="F9" s="23">
        <v>38500</v>
      </c>
      <c r="G9" s="1">
        <v>146</v>
      </c>
      <c r="H9" s="1">
        <v>130</v>
      </c>
    </row>
    <row r="10" spans="2:8" x14ac:dyDescent="0.4">
      <c r="B10" s="14"/>
      <c r="C10" s="11"/>
      <c r="D10" s="11"/>
      <c r="E10" s="36" t="s">
        <v>57</v>
      </c>
      <c r="F10" s="23"/>
      <c r="G10" s="1"/>
      <c r="H10" s="1">
        <f>SUBTOTAL(1,H7:H9)</f>
        <v>152.33333333333334</v>
      </c>
    </row>
    <row r="11" spans="2:8" x14ac:dyDescent="0.4">
      <c r="B11" s="14"/>
      <c r="C11" s="11">
        <f>SUBTOTAL(3,C7:C9)</f>
        <v>3</v>
      </c>
      <c r="D11" s="11"/>
      <c r="E11" s="36" t="s">
        <v>54</v>
      </c>
      <c r="F11" s="23"/>
      <c r="G11" s="1"/>
      <c r="H11" s="1"/>
    </row>
    <row r="12" spans="2:8" x14ac:dyDescent="0.4">
      <c r="B12" s="14" t="s">
        <v>17</v>
      </c>
      <c r="C12" s="11" t="s">
        <v>34</v>
      </c>
      <c r="D12" s="11" t="s">
        <v>38</v>
      </c>
      <c r="E12" s="11" t="s">
        <v>24</v>
      </c>
      <c r="F12" s="23">
        <v>95000</v>
      </c>
      <c r="G12" s="1">
        <v>89</v>
      </c>
      <c r="H12" s="1">
        <v>82</v>
      </c>
    </row>
    <row r="13" spans="2:8" x14ac:dyDescent="0.4">
      <c r="B13" s="14" t="s">
        <v>19</v>
      </c>
      <c r="C13" s="11" t="s">
        <v>14</v>
      </c>
      <c r="D13" s="11" t="s">
        <v>40</v>
      </c>
      <c r="E13" s="11" t="s">
        <v>24</v>
      </c>
      <c r="F13" s="23">
        <v>75000</v>
      </c>
      <c r="G13" s="1">
        <v>268</v>
      </c>
      <c r="H13" s="1">
        <v>143</v>
      </c>
    </row>
    <row r="14" spans="2:8" ht="18" thickBot="1" x14ac:dyDescent="0.45">
      <c r="B14" s="15" t="s">
        <v>23</v>
      </c>
      <c r="C14" s="12" t="s">
        <v>28</v>
      </c>
      <c r="D14" s="12" t="s">
        <v>45</v>
      </c>
      <c r="E14" s="12" t="s">
        <v>29</v>
      </c>
      <c r="F14" s="24">
        <v>35000</v>
      </c>
      <c r="G14" s="3">
        <v>244</v>
      </c>
      <c r="H14" s="3">
        <v>364</v>
      </c>
    </row>
    <row r="15" spans="2:8" x14ac:dyDescent="0.4">
      <c r="B15" s="6"/>
      <c r="C15" s="6"/>
      <c r="D15" s="6"/>
      <c r="E15" s="50" t="s">
        <v>58</v>
      </c>
      <c r="F15" s="37"/>
      <c r="G15" s="4"/>
      <c r="H15" s="4">
        <f>SUBTOTAL(1,H12:H14)</f>
        <v>196.33333333333334</v>
      </c>
    </row>
    <row r="16" spans="2:8" x14ac:dyDescent="0.4">
      <c r="B16" s="6"/>
      <c r="C16" s="6">
        <f>SUBTOTAL(3,C12:C14)</f>
        <v>3</v>
      </c>
      <c r="D16" s="6"/>
      <c r="E16" s="50" t="s">
        <v>55</v>
      </c>
      <c r="F16" s="37"/>
      <c r="G16" s="4"/>
      <c r="H16" s="4"/>
    </row>
    <row r="17" spans="2:8" x14ac:dyDescent="0.4">
      <c r="B17" s="6"/>
      <c r="C17" s="6"/>
      <c r="D17" s="6"/>
      <c r="E17" s="50" t="s">
        <v>1</v>
      </c>
      <c r="F17" s="37"/>
      <c r="G17" s="4"/>
      <c r="H17" s="4">
        <f>SUBTOTAL(1,H3:H14)</f>
        <v>211.125</v>
      </c>
    </row>
    <row r="18" spans="2:8" x14ac:dyDescent="0.4">
      <c r="B18" s="6"/>
      <c r="C18" s="6">
        <f>SUBTOTAL(3,C3:C14)</f>
        <v>8</v>
      </c>
      <c r="D18" s="6"/>
      <c r="E18" s="50" t="s">
        <v>0</v>
      </c>
      <c r="F18" s="37"/>
      <c r="G18" s="4"/>
      <c r="H18" s="4"/>
    </row>
  </sheetData>
  <sortState xmlns:xlrd2="http://schemas.microsoft.com/office/spreadsheetml/2017/richdata2" ref="B3:H14">
    <sortCondition descending="1" ref="E3:E14"/>
  </sortState>
  <phoneticPr fontId="2" type="noConversion"/>
  <conditionalFormatting sqref="B3:H18">
    <cfRule type="expression" dxfId="0" priority="1">
      <formula>$E3="과일류"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4</vt:i4>
      </vt:variant>
      <vt:variant>
        <vt:lpstr>차트</vt:lpstr>
      </vt:variant>
      <vt:variant>
        <vt:i4>1</vt:i4>
      </vt:variant>
      <vt:variant>
        <vt:lpstr>이름 지정된 범위</vt:lpstr>
      </vt:variant>
      <vt:variant>
        <vt:i4>4</vt:i4>
      </vt:variant>
    </vt:vector>
  </HeadingPairs>
  <TitlesOfParts>
    <vt:vector size="9" baseType="lpstr">
      <vt:lpstr>문제</vt:lpstr>
      <vt:lpstr>제1작업</vt:lpstr>
      <vt:lpstr>제2작업</vt:lpstr>
      <vt:lpstr>제3작업</vt:lpstr>
      <vt:lpstr>제4작업</vt:lpstr>
      <vt:lpstr>제2작업!Criteria</vt:lpstr>
      <vt:lpstr>제2작업!Extract</vt:lpstr>
      <vt:lpstr>문제!판매단가</vt:lpstr>
      <vt:lpstr>판매단가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[1학년 9반]박지산</cp:lastModifiedBy>
  <dcterms:created xsi:type="dcterms:W3CDTF">2023-07-20T01:12:47Z</dcterms:created>
  <dcterms:modified xsi:type="dcterms:W3CDTF">2026-04-09T23:18:01Z</dcterms:modified>
</cp:coreProperties>
</file>